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1" sheetId="51" r:id="rId1"/>
  </sheets>
  <definedNames>
    <definedName name="_xlnm.Print_Titles" localSheetId="0">прил.1!$8:$9</definedName>
    <definedName name="_xlnm.Print_Area" localSheetId="0">прил.1!$A$1:$P$46</definedName>
  </definedNames>
  <calcPr calcId="145621"/>
</workbook>
</file>

<file path=xl/calcChain.xml><?xml version="1.0" encoding="utf-8"?>
<calcChain xmlns="http://schemas.openxmlformats.org/spreadsheetml/2006/main">
  <c r="R15" i="51" l="1"/>
</calcChain>
</file>

<file path=xl/sharedStrings.xml><?xml version="1.0" encoding="utf-8"?>
<sst xmlns="http://schemas.openxmlformats.org/spreadsheetml/2006/main" count="371" uniqueCount="160">
  <si>
    <t>№ п/п</t>
  </si>
  <si>
    <t>1</t>
  </si>
  <si>
    <t>2</t>
  </si>
  <si>
    <t>Наименование показателя (индикатора)</t>
  </si>
  <si>
    <t>Ед. измерения</t>
  </si>
  <si>
    <t>Значения показателя (индикатора) по годам реализации муниципальной программы</t>
  </si>
  <si>
    <t>%</t>
  </si>
  <si>
    <t>км</t>
  </si>
  <si>
    <t>0</t>
  </si>
  <si>
    <t>71,0</t>
  </si>
  <si>
    <t>–</t>
  </si>
  <si>
    <t>Количество отремонтированных дворовых территорий многоквартирных домов, проездов к дворовым территориям многоквартирных домов</t>
  </si>
  <si>
    <t>3</t>
  </si>
  <si>
    <t>Протяженность сетей муниципальной ливневой канализации</t>
  </si>
  <si>
    <t>179,1</t>
  </si>
  <si>
    <t>68,4</t>
  </si>
  <si>
    <t>158</t>
  </si>
  <si>
    <t>81,6</t>
  </si>
  <si>
    <t>99,6</t>
  </si>
  <si>
    <t>99,7</t>
  </si>
  <si>
    <t>68,8</t>
  </si>
  <si>
    <t>10</t>
  </si>
  <si>
    <t>14,9</t>
  </si>
  <si>
    <t>32,2</t>
  </si>
  <si>
    <t>28</t>
  </si>
  <si>
    <t>596</t>
  </si>
  <si>
    <t>Площадь отремонтированных автомобильных дорог общего пользования местного значения с твердым покрытием</t>
  </si>
  <si>
    <t>129</t>
  </si>
  <si>
    <t>81,2</t>
  </si>
  <si>
    <t>87,5</t>
  </si>
  <si>
    <t>Количество построенных светофорных объектов</t>
  </si>
  <si>
    <t>7</t>
  </si>
  <si>
    <t>Количество установленных дорожных знаков</t>
  </si>
  <si>
    <t>тыс. кв. м</t>
  </si>
  <si>
    <t>4</t>
  </si>
  <si>
    <t>5</t>
  </si>
  <si>
    <t>6</t>
  </si>
  <si>
    <t>ед.</t>
  </si>
  <si>
    <t>8</t>
  </si>
  <si>
    <t>26</t>
  </si>
  <si>
    <t>14</t>
  </si>
  <si>
    <t>37</t>
  </si>
  <si>
    <t>238</t>
  </si>
  <si>
    <t>22,8</t>
  </si>
  <si>
    <t>1250</t>
  </si>
  <si>
    <t>86,5</t>
  </si>
  <si>
    <t>152</t>
  </si>
  <si>
    <t>Количество автобусов, приобретенных  за счет бюджетных средств</t>
  </si>
  <si>
    <t>Количество  автобусов, приобретенных  за счет средств частных перевозчиков в рамках заключенных договоров</t>
  </si>
  <si>
    <t>Выполнение запланированного комплекса мероприятий по содержанию улично-дорожной сети в соответствии с выделенными средствами Дорожного фонда</t>
  </si>
  <si>
    <t>9</t>
  </si>
  <si>
    <t>100</t>
  </si>
  <si>
    <t>-</t>
  </si>
  <si>
    <t>29,5</t>
  </si>
  <si>
    <t>2013 (отчетный год)</t>
  </si>
  <si>
    <t>ПОДПРОГРАММА  2 «Развитие городского пассажирского транспорта»</t>
  </si>
  <si>
    <t xml:space="preserve"> МУНИЦИПАЛЬНАЯ ПРОГРАММА «Развитие транспортной системы»</t>
  </si>
  <si>
    <t>к муниципальной программе</t>
  </si>
  <si>
    <t>27,8</t>
  </si>
  <si>
    <t>1706</t>
  </si>
  <si>
    <t>97,5</t>
  </si>
  <si>
    <t>ПОДПРОГРАММА  1 «Развитие дорожного хозяйства»</t>
  </si>
  <si>
    <t>99,8</t>
  </si>
  <si>
    <t>Протяженность автомобильных дорог общего пользования местного значения  с твердым покрытием, соответствующих нормативным требованиям  к транспортно-эксплуатационным показателям</t>
  </si>
  <si>
    <t>Ввод в действие автомобильных дорог общего пользования местного значения, законченных строительством (реконструкцией) (нарастающим итогом)</t>
  </si>
  <si>
    <t>11</t>
  </si>
  <si>
    <t>71,4</t>
  </si>
  <si>
    <t>35</t>
  </si>
  <si>
    <t>205</t>
  </si>
  <si>
    <t>1076</t>
  </si>
  <si>
    <t xml:space="preserve">Количество пешеходных переходов, доступных для инвалидов и других маломобильных групп населения </t>
  </si>
  <si>
    <t>4,2</t>
  </si>
  <si>
    <t>2118</t>
  </si>
  <si>
    <t>170</t>
  </si>
  <si>
    <t>90,7</t>
  </si>
  <si>
    <t>16</t>
  </si>
  <si>
    <t>Количество построенных (реконструированных) транспортных развязок (нарастающим итогом)</t>
  </si>
  <si>
    <t>70,0</t>
  </si>
  <si>
    <t>86,0</t>
  </si>
  <si>
    <t>30,0</t>
  </si>
  <si>
    <t>Протяженность  автомобильных дорог с твердым покрытием и грунтовых дорог, не отвечающих нормативным требованиям</t>
  </si>
  <si>
    <t>12</t>
  </si>
  <si>
    <t>95</t>
  </si>
  <si>
    <t>Приложение № 1</t>
  </si>
  <si>
    <t>13</t>
  </si>
  <si>
    <t xml:space="preserve">Строительство (обустройство) велосипедных дорожек
(нарастающим итогом) 
</t>
  </si>
  <si>
    <t>3,7</t>
  </si>
  <si>
    <t>5,4</t>
  </si>
  <si>
    <t>18</t>
  </si>
  <si>
    <t>1413</t>
  </si>
  <si>
    <t xml:space="preserve">        </t>
  </si>
  <si>
    <t>167</t>
  </si>
  <si>
    <t>66,1</t>
  </si>
  <si>
    <t>97,38</t>
  </si>
  <si>
    <t>86,49</t>
  </si>
  <si>
    <t>15</t>
  </si>
  <si>
    <t>62</t>
  </si>
  <si>
    <t>Доля протяженности освещенных частей улиц, проездов, набережных в их общей протяженности</t>
  </si>
  <si>
    <t>Доля выполнения планового количества рейсов пассажирского транспорта с учетом соблюдения расписания</t>
  </si>
  <si>
    <t xml:space="preserve"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 </t>
  </si>
  <si>
    <t>Протяженность построенных (реконструированных)  и отремонтированных (полная замена  свыше 1 км верхних изношенных слоев дорожной одежды) автомобильных дорог общего пользования местного значения  (нарастающим итогом)</t>
  </si>
  <si>
    <t xml:space="preserve">Количество мест концентрации дорожно-транспортных происшествий (аварийно-опасных участков) на дорожной сети городского округа </t>
  </si>
  <si>
    <t>Основное мероприятие 1«Капитальный ремонт и ремонт дворовых территорий многоквартирных домов, проездов к дворовым территориям многоквартирных домов»</t>
  </si>
  <si>
    <t>Основное мероприятие 2 «Обустройство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слуха»</t>
  </si>
  <si>
    <t>75,8</t>
  </si>
  <si>
    <t>11,73</t>
  </si>
  <si>
    <t>99,9</t>
  </si>
  <si>
    <t>97,61</t>
  </si>
  <si>
    <t>220,66</t>
  </si>
  <si>
    <t>2316</t>
  </si>
  <si>
    <t>56,75</t>
  </si>
  <si>
    <t>58</t>
  </si>
  <si>
    <t>104</t>
  </si>
  <si>
    <t>94,3</t>
  </si>
  <si>
    <t>47,3</t>
  </si>
  <si>
    <t>1,78</t>
  </si>
  <si>
    <t>14,63</t>
  </si>
  <si>
    <t>222,24</t>
  </si>
  <si>
    <t>4425</t>
  </si>
  <si>
    <t>68,5</t>
  </si>
  <si>
    <t>155</t>
  </si>
  <si>
    <t>57,5</t>
  </si>
  <si>
    <t xml:space="preserve">Сведения о показателях (индикаторах) муниципальной программы городского округа город Воронеж
«Развитие транспортной системы» и их значениях (I этап)
 </t>
  </si>
  <si>
    <t>3875</t>
  </si>
  <si>
    <t>21</t>
  </si>
  <si>
    <t>32,9</t>
  </si>
  <si>
    <t>58,3</t>
  </si>
  <si>
    <t>66,4</t>
  </si>
  <si>
    <t>67,3</t>
  </si>
  <si>
    <t>23,78</t>
  </si>
  <si>
    <t>230,82</t>
  </si>
  <si>
    <t>3900</t>
  </si>
  <si>
    <t>10,47</t>
  </si>
  <si>
    <t>355,57</t>
  </si>
  <si>
    <t>Исполняющий обязанности руководителя                             управления дорожного хозяйства</t>
  </si>
  <si>
    <t>74,0</t>
  </si>
  <si>
    <t>30,22</t>
  </si>
  <si>
    <t>2 497</t>
  </si>
  <si>
    <t>13,26</t>
  </si>
  <si>
    <t>178</t>
  </si>
  <si>
    <t>42,4</t>
  </si>
  <si>
    <t>Обеспеченность подвижным составом пассажирского транспорта в 100-местном исчислении на 1 000 жителей (норматив 1,327 на 1000 жителей)**</t>
  </si>
  <si>
    <t>Доля протяженности дорожной сети, соответствующей нормативным требованиям к транспортно-эксплуатационному состоянию**</t>
  </si>
  <si>
    <t>**Наименование показателя (индикатора) с 2019 года изменено в связи с утверждением Стратегии социально-экономического развития городского округа город Воронеж на период  до 2035 года.</t>
  </si>
  <si>
    <t>*В связи с изменением методики рассчета.</t>
  </si>
  <si>
    <t>Доля парка общественного транспорта, имеющего срок эксплуатации не старше нормативного</t>
  </si>
  <si>
    <t>И.С. Селивёрстов</t>
  </si>
  <si>
    <t xml:space="preserve">Количество приобретенной  коммунальной (специализированной) техники
</t>
  </si>
  <si>
    <t>Доля транспортных средств в пассажирских перевозках,  учитываемых с использованием системы ГЛОНАСС***</t>
  </si>
  <si>
    <t>Доля общественного транспорта в общем количестве пассажирского транспорта, отвечающего требованиям качества перевозок****</t>
  </si>
  <si>
    <t>*** Показатель исключен в связи с его достижением.</t>
  </si>
  <si>
    <t>****Наименование показателя (индикатора) изменено в связи с корректировкой Плана мероприятий по реализации Стратегии социально-экономического развития городского округа город Воронеж на период до 2035 года.</t>
  </si>
  <si>
    <t>584,99*</t>
  </si>
  <si>
    <t>363,71</t>
  </si>
  <si>
    <t>393</t>
  </si>
  <si>
    <t>95,0</t>
  </si>
  <si>
    <t>97,1</t>
  </si>
  <si>
    <t>2 885</t>
  </si>
  <si>
    <t>36,56</t>
  </si>
  <si>
    <t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</si>
</sst>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Calibri"/>
      <family val="2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2"/>
      <name val="Arial Cyr"/>
      <charset val="204"/>
    </font>
    <font>
      <sz val="15"/>
      <name val="Arial Cyr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6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73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3" fillId="2" borderId="0" xfId="0" applyFont="1" applyFill="1"/>
    <xf numFmtId="0" fontId="0" fillId="2" borderId="0" xfId="0" applyFill="1"/>
    <xf numFmtId="0" fontId="11" fillId="2" borderId="0" xfId="0" applyFont="1" applyFill="1" applyAlignment="1">
      <alignment vertical="top"/>
    </xf>
    <xf numFmtId="0" fontId="14" fillId="2" borderId="0" xfId="0" applyFont="1" applyFill="1" applyAlignment="1">
      <alignment vertical="center"/>
    </xf>
    <xf numFmtId="0" fontId="7" fillId="2" borderId="0" xfId="0" applyFont="1" applyFill="1" applyAlignment="1"/>
    <xf numFmtId="0" fontId="0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2" fillId="2" borderId="0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/>
    <xf numFmtId="0" fontId="12" fillId="2" borderId="0" xfId="0" applyFont="1" applyFill="1"/>
    <xf numFmtId="0" fontId="11" fillId="2" borderId="0" xfId="0" applyFont="1" applyFill="1"/>
    <xf numFmtId="0" fontId="14" fillId="2" borderId="0" xfId="0" applyFont="1" applyFill="1" applyAlignment="1">
      <alignment wrapText="1"/>
    </xf>
    <xf numFmtId="0" fontId="14" fillId="2" borderId="0" xfId="0" applyFont="1" applyFill="1"/>
    <xf numFmtId="0" fontId="16" fillId="2" borderId="0" xfId="0" applyFont="1" applyFill="1" applyAlignment="1">
      <alignment wrapText="1"/>
    </xf>
    <xf numFmtId="0" fontId="16" fillId="2" borderId="0" xfId="0" applyFont="1" applyFill="1"/>
    <xf numFmtId="0" fontId="0" fillId="2" borderId="0" xfId="0" applyFill="1" applyAlignment="1">
      <alignment wrapText="1"/>
    </xf>
    <xf numFmtId="0" fontId="11" fillId="2" borderId="0" xfId="0" applyFont="1" applyFill="1" applyAlignment="1">
      <alignment wrapText="1"/>
    </xf>
    <xf numFmtId="0" fontId="13" fillId="2" borderId="0" xfId="0" applyFont="1" applyFill="1" applyAlignment="1">
      <alignment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2" borderId="0" xfId="0" applyFont="1" applyFill="1"/>
    <xf numFmtId="166" fontId="2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/>
    <xf numFmtId="4" fontId="0" fillId="2" borderId="0" xfId="0" applyNumberFormat="1" applyFont="1" applyFill="1" applyBorder="1"/>
    <xf numFmtId="49" fontId="0" fillId="2" borderId="0" xfId="0" applyNumberFormat="1" applyFont="1" applyFill="1"/>
    <xf numFmtId="0" fontId="11" fillId="2" borderId="0" xfId="0" applyFont="1" applyFill="1" applyAlignment="1">
      <alignment horizontal="right"/>
    </xf>
    <xf numFmtId="49" fontId="2" fillId="2" borderId="1" xfId="0" applyNumberFormat="1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43" fontId="2" fillId="2" borderId="1" xfId="3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</cellXfs>
  <cellStyles count="4">
    <cellStyle name="Обычный" xfId="0" builtinId="0"/>
    <cellStyle name="Обычный 2" xfId="1"/>
    <cellStyle name="Финансовый" xfId="3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autoPageBreaks="0" fitToPage="1"/>
  </sheetPr>
  <dimension ref="A1:R63"/>
  <sheetViews>
    <sheetView tabSelected="1" view="pageBreakPreview" topLeftCell="A23" zoomScale="85" zoomScaleNormal="100" zoomScaleSheetLayoutView="85" zoomScalePageLayoutView="75" workbookViewId="0">
      <selection activeCell="P28" sqref="P28"/>
    </sheetView>
  </sheetViews>
  <sheetFormatPr defaultRowHeight="12.75" x14ac:dyDescent="0.2"/>
  <cols>
    <col min="1" max="1" width="7.85546875" style="7" customWidth="1"/>
    <col min="2" max="2" width="43" style="7" customWidth="1"/>
    <col min="3" max="3" width="9" style="7" customWidth="1"/>
    <col min="4" max="4" width="12.140625" style="7" customWidth="1"/>
    <col min="5" max="5" width="10.42578125" style="7" customWidth="1"/>
    <col min="6" max="6" width="9.85546875" style="7" customWidth="1"/>
    <col min="7" max="7" width="11.42578125" style="7" customWidth="1"/>
    <col min="8" max="8" width="11.7109375" style="7" customWidth="1"/>
    <col min="9" max="9" width="11.5703125" style="7" customWidth="1"/>
    <col min="10" max="10" width="11.140625" style="7" customWidth="1"/>
    <col min="11" max="12" width="12.5703125" style="7" customWidth="1"/>
    <col min="13" max="13" width="12.28515625" style="7" customWidth="1"/>
    <col min="14" max="14" width="13" style="7" customWidth="1"/>
    <col min="15" max="15" width="13.5703125" style="7" customWidth="1"/>
    <col min="16" max="16" width="14.7109375" style="7" customWidth="1"/>
    <col min="17" max="16384" width="9.140625" style="7"/>
  </cols>
  <sheetData>
    <row r="1" spans="1:18" ht="18.75" hidden="1" x14ac:dyDescent="0.3">
      <c r="A1" s="3"/>
      <c r="B1" s="4"/>
      <c r="C1" s="4"/>
      <c r="D1" s="5"/>
      <c r="E1" s="5"/>
      <c r="F1" s="5"/>
      <c r="G1" s="5"/>
      <c r="H1" s="6"/>
    </row>
    <row r="2" spans="1:18" ht="18.75" x14ac:dyDescent="0.3">
      <c r="A2" s="3"/>
      <c r="B2" s="4"/>
      <c r="C2" s="4"/>
      <c r="D2" s="5"/>
      <c r="E2" s="5"/>
      <c r="F2" s="5"/>
      <c r="G2" s="5"/>
      <c r="H2" s="6"/>
    </row>
    <row r="3" spans="1:18" ht="18.75" x14ac:dyDescent="0.3">
      <c r="A3" s="3"/>
      <c r="B3" s="4"/>
      <c r="C3" s="4"/>
      <c r="D3" s="5"/>
      <c r="E3" s="5"/>
      <c r="F3" s="5"/>
      <c r="G3" s="5"/>
      <c r="H3" s="6"/>
    </row>
    <row r="4" spans="1:18" ht="21" customHeight="1" x14ac:dyDescent="0.3">
      <c r="A4" s="69"/>
      <c r="B4" s="69"/>
      <c r="C4" s="69"/>
      <c r="D4" s="5"/>
      <c r="E4" s="5"/>
      <c r="F4" s="5"/>
      <c r="G4" s="8"/>
      <c r="H4" s="8"/>
      <c r="I4" s="8"/>
      <c r="J4" s="8"/>
      <c r="K4" s="8"/>
      <c r="L4" s="8"/>
      <c r="M4" s="9" t="s">
        <v>83</v>
      </c>
      <c r="N4" s="9"/>
      <c r="O4" s="9"/>
      <c r="P4" s="8"/>
      <c r="Q4" s="8"/>
      <c r="R4" s="8"/>
    </row>
    <row r="5" spans="1:18" ht="31.5" customHeight="1" x14ac:dyDescent="0.3">
      <c r="A5" s="3"/>
      <c r="B5" s="4"/>
      <c r="C5" s="4"/>
      <c r="D5" s="5"/>
      <c r="E5" s="5"/>
      <c r="F5" s="5"/>
      <c r="G5" s="10"/>
      <c r="H5" s="10"/>
      <c r="I5" s="10"/>
      <c r="J5" s="10"/>
      <c r="K5" s="10"/>
      <c r="L5" s="72" t="s">
        <v>57</v>
      </c>
      <c r="M5" s="72"/>
      <c r="N5" s="72"/>
      <c r="O5" s="72"/>
      <c r="P5" s="10"/>
      <c r="Q5" s="10"/>
      <c r="R5" s="10"/>
    </row>
    <row r="6" spans="1:18" s="11" customFormat="1" ht="73.5" customHeight="1" x14ac:dyDescent="0.2">
      <c r="A6" s="71" t="s">
        <v>122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</row>
    <row r="7" spans="1:18" ht="9" hidden="1" customHeight="1" x14ac:dyDescent="0.2">
      <c r="A7" s="3"/>
      <c r="B7" s="12"/>
      <c r="C7" s="13"/>
      <c r="D7" s="14"/>
      <c r="E7" s="14"/>
      <c r="F7" s="14"/>
      <c r="G7" s="14"/>
      <c r="H7" s="14"/>
    </row>
    <row r="8" spans="1:18" s="11" customFormat="1" ht="36.75" customHeight="1" x14ac:dyDescent="0.2">
      <c r="A8" s="70" t="s">
        <v>0</v>
      </c>
      <c r="B8" s="70" t="s">
        <v>3</v>
      </c>
      <c r="C8" s="70" t="s">
        <v>4</v>
      </c>
      <c r="D8" s="70" t="s">
        <v>54</v>
      </c>
      <c r="E8" s="63" t="s">
        <v>5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5"/>
    </row>
    <row r="9" spans="1:18" s="11" customFormat="1" ht="63" customHeight="1" x14ac:dyDescent="0.2">
      <c r="A9" s="70"/>
      <c r="B9" s="70"/>
      <c r="C9" s="70"/>
      <c r="D9" s="70"/>
      <c r="E9" s="42">
        <v>2014</v>
      </c>
      <c r="F9" s="42">
        <v>2015</v>
      </c>
      <c r="G9" s="42">
        <v>2016</v>
      </c>
      <c r="H9" s="42">
        <v>2017</v>
      </c>
      <c r="I9" s="42">
        <v>2018</v>
      </c>
      <c r="J9" s="42">
        <v>2019</v>
      </c>
      <c r="K9" s="42">
        <v>2020</v>
      </c>
      <c r="L9" s="42">
        <v>2021</v>
      </c>
      <c r="M9" s="42">
        <v>2022</v>
      </c>
      <c r="N9" s="42">
        <v>2023</v>
      </c>
      <c r="O9" s="42">
        <v>2024</v>
      </c>
      <c r="P9" s="49">
        <v>2025</v>
      </c>
    </row>
    <row r="10" spans="1:18" s="15" customFormat="1" ht="55.5" customHeight="1" x14ac:dyDescent="0.2">
      <c r="A10" s="54" t="s">
        <v>56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6"/>
    </row>
    <row r="11" spans="1:18" s="18" customFormat="1" ht="96" customHeight="1" x14ac:dyDescent="0.2">
      <c r="A11" s="1" t="s">
        <v>1</v>
      </c>
      <c r="B11" s="16" t="s">
        <v>63</v>
      </c>
      <c r="C11" s="1" t="s">
        <v>7</v>
      </c>
      <c r="D11" s="1" t="s">
        <v>25</v>
      </c>
      <c r="E11" s="2">
        <v>616.79999999999995</v>
      </c>
      <c r="F11" s="2">
        <v>617.29999999999995</v>
      </c>
      <c r="G11" s="2">
        <v>651.4</v>
      </c>
      <c r="H11" s="2" t="s">
        <v>52</v>
      </c>
      <c r="I11" s="2" t="s">
        <v>52</v>
      </c>
      <c r="J11" s="2" t="s">
        <v>52</v>
      </c>
      <c r="K11" s="2" t="s">
        <v>52</v>
      </c>
      <c r="L11" s="1" t="s">
        <v>52</v>
      </c>
      <c r="M11" s="1" t="s">
        <v>52</v>
      </c>
      <c r="N11" s="1" t="s">
        <v>52</v>
      </c>
      <c r="O11" s="1" t="s">
        <v>52</v>
      </c>
      <c r="P11" s="1" t="s">
        <v>52</v>
      </c>
      <c r="Q11" s="17"/>
    </row>
    <row r="12" spans="1:18" s="18" customFormat="1" ht="56.25" customHeight="1" x14ac:dyDescent="0.2">
      <c r="A12" s="1" t="s">
        <v>2</v>
      </c>
      <c r="B12" s="16" t="s">
        <v>80</v>
      </c>
      <c r="C12" s="1" t="s">
        <v>7</v>
      </c>
      <c r="D12" s="2" t="s">
        <v>52</v>
      </c>
      <c r="E12" s="2" t="s">
        <v>52</v>
      </c>
      <c r="F12" s="2" t="s">
        <v>52</v>
      </c>
      <c r="G12" s="2" t="s">
        <v>52</v>
      </c>
      <c r="H12" s="19">
        <v>1112.27</v>
      </c>
      <c r="I12" s="19">
        <v>1009.6</v>
      </c>
      <c r="J12" s="19">
        <v>997.44</v>
      </c>
      <c r="K12" s="19">
        <v>962.31</v>
      </c>
      <c r="L12" s="19">
        <v>941.99</v>
      </c>
      <c r="M12" s="19">
        <v>914.52</v>
      </c>
      <c r="N12" s="19">
        <v>903.94</v>
      </c>
      <c r="O12" s="19">
        <v>896.9</v>
      </c>
      <c r="P12" s="50" t="s">
        <v>152</v>
      </c>
      <c r="R12" s="44"/>
    </row>
    <row r="13" spans="1:18" s="18" customFormat="1" ht="65.25" customHeight="1" x14ac:dyDescent="0.2">
      <c r="A13" s="1" t="s">
        <v>12</v>
      </c>
      <c r="B13" s="16" t="s">
        <v>141</v>
      </c>
      <c r="C13" s="1" t="s">
        <v>6</v>
      </c>
      <c r="D13" s="1" t="s">
        <v>15</v>
      </c>
      <c r="E13" s="1" t="s">
        <v>20</v>
      </c>
      <c r="F13" s="1" t="s">
        <v>77</v>
      </c>
      <c r="G13" s="1" t="s">
        <v>9</v>
      </c>
      <c r="H13" s="1" t="s">
        <v>66</v>
      </c>
      <c r="I13" s="1" t="s">
        <v>66</v>
      </c>
      <c r="J13" s="1" t="s">
        <v>92</v>
      </c>
      <c r="K13" s="1" t="s">
        <v>104</v>
      </c>
      <c r="L13" s="1" t="s">
        <v>119</v>
      </c>
      <c r="M13" s="1" t="s">
        <v>127</v>
      </c>
      <c r="N13" s="1" t="s">
        <v>128</v>
      </c>
      <c r="O13" s="1" t="s">
        <v>135</v>
      </c>
      <c r="P13" s="51">
        <v>75.5</v>
      </c>
    </row>
    <row r="14" spans="1:18" s="11" customFormat="1" ht="41.25" customHeight="1" x14ac:dyDescent="0.2">
      <c r="A14" s="57" t="s">
        <v>61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43"/>
      <c r="Q14" s="18"/>
    </row>
    <row r="15" spans="1:18" s="11" customFormat="1" ht="78" customHeight="1" x14ac:dyDescent="0.2">
      <c r="A15" s="1" t="s">
        <v>1</v>
      </c>
      <c r="B15" s="16" t="s">
        <v>26</v>
      </c>
      <c r="C15" s="1" t="s">
        <v>33</v>
      </c>
      <c r="D15" s="19">
        <v>787</v>
      </c>
      <c r="E15" s="19">
        <v>312.48</v>
      </c>
      <c r="F15" s="19">
        <v>312.95</v>
      </c>
      <c r="G15" s="19">
        <v>322.7</v>
      </c>
      <c r="H15" s="19">
        <v>2750.03</v>
      </c>
      <c r="I15" s="19">
        <v>1640.89</v>
      </c>
      <c r="J15" s="19">
        <v>648.29999999999995</v>
      </c>
      <c r="K15" s="19">
        <v>670.77</v>
      </c>
      <c r="L15" s="19">
        <v>676.6</v>
      </c>
      <c r="M15" s="19">
        <v>498.66</v>
      </c>
      <c r="N15" s="19">
        <v>338.7</v>
      </c>
      <c r="O15" s="19">
        <v>378.91</v>
      </c>
      <c r="P15" s="52">
        <v>1127.51</v>
      </c>
      <c r="Q15" s="18"/>
      <c r="R15" s="11">
        <f>1497.89/584.99</f>
        <v>2.5605394964016481</v>
      </c>
    </row>
    <row r="16" spans="1:18" s="11" customFormat="1" ht="108" customHeight="1" x14ac:dyDescent="0.2">
      <c r="A16" s="1" t="s">
        <v>2</v>
      </c>
      <c r="B16" s="20" t="s">
        <v>99</v>
      </c>
      <c r="C16" s="1" t="s">
        <v>6</v>
      </c>
      <c r="D16" s="1" t="s">
        <v>23</v>
      </c>
      <c r="E16" s="1" t="s">
        <v>79</v>
      </c>
      <c r="F16" s="1" t="s">
        <v>79</v>
      </c>
      <c r="G16" s="1" t="s">
        <v>53</v>
      </c>
      <c r="H16" s="2" t="s">
        <v>52</v>
      </c>
      <c r="I16" s="2" t="s">
        <v>52</v>
      </c>
      <c r="J16" s="2" t="s">
        <v>52</v>
      </c>
      <c r="K16" s="2" t="s">
        <v>52</v>
      </c>
      <c r="L16" s="2" t="s">
        <v>52</v>
      </c>
      <c r="M16" s="2" t="s">
        <v>52</v>
      </c>
      <c r="N16" s="2" t="s">
        <v>52</v>
      </c>
      <c r="O16" s="2" t="s">
        <v>52</v>
      </c>
      <c r="P16" s="39" t="s">
        <v>52</v>
      </c>
    </row>
    <row r="17" spans="1:17" s="11" customFormat="1" ht="66.75" customHeight="1" x14ac:dyDescent="0.2">
      <c r="A17" s="1" t="s">
        <v>12</v>
      </c>
      <c r="B17" s="20" t="s">
        <v>142</v>
      </c>
      <c r="C17" s="1" t="s">
        <v>6</v>
      </c>
      <c r="D17" s="2" t="s">
        <v>52</v>
      </c>
      <c r="E17" s="2" t="s">
        <v>52</v>
      </c>
      <c r="F17" s="2" t="s">
        <v>52</v>
      </c>
      <c r="G17" s="2" t="s">
        <v>52</v>
      </c>
      <c r="H17" s="19">
        <v>36.450000000000003</v>
      </c>
      <c r="I17" s="19">
        <v>47.38</v>
      </c>
      <c r="J17" s="19">
        <v>48.68</v>
      </c>
      <c r="K17" s="19">
        <v>52.59</v>
      </c>
      <c r="L17" s="19">
        <v>54.86</v>
      </c>
      <c r="M17" s="19">
        <v>57.99</v>
      </c>
      <c r="N17" s="19">
        <v>58.2</v>
      </c>
      <c r="O17" s="19">
        <v>58.2</v>
      </c>
      <c r="P17" s="19">
        <v>60.95</v>
      </c>
    </row>
    <row r="18" spans="1:17" s="11" customFormat="1" ht="58.5" customHeight="1" x14ac:dyDescent="0.2">
      <c r="A18" s="1" t="s">
        <v>34</v>
      </c>
      <c r="B18" s="16" t="s">
        <v>76</v>
      </c>
      <c r="C18" s="1" t="s">
        <v>37</v>
      </c>
      <c r="D18" s="21" t="s">
        <v>10</v>
      </c>
      <c r="E18" s="21" t="s">
        <v>10</v>
      </c>
      <c r="F18" s="21" t="s">
        <v>10</v>
      </c>
      <c r="G18" s="21" t="s">
        <v>10</v>
      </c>
      <c r="H18" s="21" t="s">
        <v>10</v>
      </c>
      <c r="I18" s="1" t="s">
        <v>1</v>
      </c>
      <c r="J18" s="1" t="s">
        <v>1</v>
      </c>
      <c r="K18" s="1" t="s">
        <v>1</v>
      </c>
      <c r="L18" s="1" t="s">
        <v>1</v>
      </c>
      <c r="M18" s="1" t="s">
        <v>1</v>
      </c>
      <c r="N18" s="1" t="s">
        <v>1</v>
      </c>
      <c r="O18" s="1" t="s">
        <v>1</v>
      </c>
      <c r="P18" s="1" t="s">
        <v>1</v>
      </c>
    </row>
    <row r="19" spans="1:17" s="11" customFormat="1" ht="121.5" customHeight="1" x14ac:dyDescent="0.2">
      <c r="A19" s="1" t="s">
        <v>35</v>
      </c>
      <c r="B19" s="16" t="s">
        <v>100</v>
      </c>
      <c r="C19" s="1" t="s">
        <v>7</v>
      </c>
      <c r="D19" s="1" t="s">
        <v>21</v>
      </c>
      <c r="E19" s="1" t="s">
        <v>22</v>
      </c>
      <c r="F19" s="1" t="s">
        <v>43</v>
      </c>
      <c r="G19" s="1" t="s">
        <v>58</v>
      </c>
      <c r="H19" s="2" t="s">
        <v>52</v>
      </c>
      <c r="I19" s="2" t="s">
        <v>52</v>
      </c>
      <c r="J19" s="2" t="s">
        <v>52</v>
      </c>
      <c r="K19" s="2" t="s">
        <v>52</v>
      </c>
      <c r="L19" s="1" t="s">
        <v>52</v>
      </c>
      <c r="M19" s="1" t="s">
        <v>52</v>
      </c>
      <c r="N19" s="1" t="s">
        <v>52</v>
      </c>
      <c r="O19" s="1" t="s">
        <v>52</v>
      </c>
      <c r="P19" s="1" t="s">
        <v>52</v>
      </c>
      <c r="Q19" s="17"/>
    </row>
    <row r="20" spans="1:17" s="11" customFormat="1" ht="79.5" customHeight="1" x14ac:dyDescent="0.2">
      <c r="A20" s="1" t="s">
        <v>36</v>
      </c>
      <c r="B20" s="16" t="s">
        <v>64</v>
      </c>
      <c r="C20" s="1" t="s">
        <v>7</v>
      </c>
      <c r="D20" s="2" t="s">
        <v>52</v>
      </c>
      <c r="E20" s="2" t="s">
        <v>52</v>
      </c>
      <c r="F20" s="2" t="s">
        <v>52</v>
      </c>
      <c r="G20" s="2" t="s">
        <v>52</v>
      </c>
      <c r="H20" s="21" t="s">
        <v>10</v>
      </c>
      <c r="I20" s="1" t="s">
        <v>71</v>
      </c>
      <c r="J20" s="1" t="s">
        <v>71</v>
      </c>
      <c r="K20" s="1" t="s">
        <v>105</v>
      </c>
      <c r="L20" s="1" t="s">
        <v>116</v>
      </c>
      <c r="M20" s="1" t="s">
        <v>116</v>
      </c>
      <c r="N20" s="1" t="s">
        <v>129</v>
      </c>
      <c r="O20" s="1" t="s">
        <v>136</v>
      </c>
      <c r="P20" s="53" t="s">
        <v>158</v>
      </c>
    </row>
    <row r="21" spans="1:17" s="11" customFormat="1" ht="54.75" customHeight="1" x14ac:dyDescent="0.2">
      <c r="A21" s="1" t="s">
        <v>31</v>
      </c>
      <c r="B21" s="16" t="s">
        <v>97</v>
      </c>
      <c r="C21" s="1" t="s">
        <v>6</v>
      </c>
      <c r="D21" s="1" t="s">
        <v>18</v>
      </c>
      <c r="E21" s="1" t="s">
        <v>18</v>
      </c>
      <c r="F21" s="1" t="s">
        <v>19</v>
      </c>
      <c r="G21" s="1" t="s">
        <v>60</v>
      </c>
      <c r="H21" s="1" t="s">
        <v>19</v>
      </c>
      <c r="I21" s="1" t="s">
        <v>62</v>
      </c>
      <c r="J21" s="1" t="s">
        <v>62</v>
      </c>
      <c r="K21" s="1" t="s">
        <v>106</v>
      </c>
      <c r="L21" s="1" t="s">
        <v>106</v>
      </c>
      <c r="M21" s="1" t="s">
        <v>106</v>
      </c>
      <c r="N21" s="1">
        <v>99.9</v>
      </c>
      <c r="O21" s="1">
        <v>99.9</v>
      </c>
      <c r="P21" s="1">
        <v>99.9</v>
      </c>
    </row>
    <row r="22" spans="1:17" s="11" customFormat="1" ht="91.5" customHeight="1" x14ac:dyDescent="0.2">
      <c r="A22" s="1" t="s">
        <v>38</v>
      </c>
      <c r="B22" s="16" t="s">
        <v>49</v>
      </c>
      <c r="C22" s="1" t="s">
        <v>6</v>
      </c>
      <c r="D22" s="1" t="s">
        <v>52</v>
      </c>
      <c r="E22" s="1" t="s">
        <v>52</v>
      </c>
      <c r="F22" s="1" t="s">
        <v>52</v>
      </c>
      <c r="G22" s="1" t="s">
        <v>51</v>
      </c>
      <c r="H22" s="1" t="s">
        <v>52</v>
      </c>
      <c r="I22" s="1" t="s">
        <v>52</v>
      </c>
      <c r="J22" s="1" t="s">
        <v>93</v>
      </c>
      <c r="K22" s="1" t="s">
        <v>107</v>
      </c>
      <c r="L22" s="19" t="s">
        <v>82</v>
      </c>
      <c r="M22" s="19">
        <v>98.56</v>
      </c>
      <c r="N22" s="19">
        <v>91.03</v>
      </c>
      <c r="O22" s="19">
        <v>80.599999999999994</v>
      </c>
      <c r="P22" s="39">
        <v>98.8</v>
      </c>
    </row>
    <row r="23" spans="1:17" s="11" customFormat="1" ht="42" customHeight="1" x14ac:dyDescent="0.2">
      <c r="A23" s="1" t="s">
        <v>50</v>
      </c>
      <c r="B23" s="16" t="s">
        <v>13</v>
      </c>
      <c r="C23" s="1" t="s">
        <v>7</v>
      </c>
      <c r="D23" s="1" t="s">
        <v>14</v>
      </c>
      <c r="E23" s="1" t="s">
        <v>14</v>
      </c>
      <c r="F23" s="1" t="s">
        <v>14</v>
      </c>
      <c r="G23" s="1" t="s">
        <v>14</v>
      </c>
      <c r="H23" s="1" t="s">
        <v>14</v>
      </c>
      <c r="I23" s="1" t="s">
        <v>14</v>
      </c>
      <c r="J23" s="1" t="s">
        <v>14</v>
      </c>
      <c r="K23" s="1" t="s">
        <v>108</v>
      </c>
      <c r="L23" s="1" t="s">
        <v>117</v>
      </c>
      <c r="M23" s="1" t="s">
        <v>117</v>
      </c>
      <c r="N23" s="1" t="s">
        <v>130</v>
      </c>
      <c r="O23" s="1" t="s">
        <v>133</v>
      </c>
      <c r="P23" s="1" t="s">
        <v>153</v>
      </c>
    </row>
    <row r="24" spans="1:17" s="11" customFormat="1" ht="43.5" customHeight="1" x14ac:dyDescent="0.2">
      <c r="A24" s="1" t="s">
        <v>21</v>
      </c>
      <c r="B24" s="16" t="s">
        <v>30</v>
      </c>
      <c r="C24" s="1" t="s">
        <v>37</v>
      </c>
      <c r="D24" s="1" t="s">
        <v>52</v>
      </c>
      <c r="E24" s="1" t="s">
        <v>52</v>
      </c>
      <c r="F24" s="1" t="s">
        <v>31</v>
      </c>
      <c r="G24" s="1" t="s">
        <v>36</v>
      </c>
      <c r="H24" s="1" t="s">
        <v>67</v>
      </c>
      <c r="I24" s="1" t="s">
        <v>34</v>
      </c>
      <c r="J24" s="1" t="s">
        <v>38</v>
      </c>
      <c r="K24" s="1" t="s">
        <v>81</v>
      </c>
      <c r="L24" s="1" t="s">
        <v>81</v>
      </c>
      <c r="M24" s="1" t="s">
        <v>40</v>
      </c>
      <c r="N24" s="1" t="s">
        <v>81</v>
      </c>
      <c r="O24" s="1" t="s">
        <v>21</v>
      </c>
      <c r="P24" s="53" t="s">
        <v>40</v>
      </c>
    </row>
    <row r="25" spans="1:17" s="11" customFormat="1" ht="41.25" customHeight="1" x14ac:dyDescent="0.2">
      <c r="A25" s="1" t="s">
        <v>65</v>
      </c>
      <c r="B25" s="16" t="s">
        <v>32</v>
      </c>
      <c r="C25" s="1" t="s">
        <v>37</v>
      </c>
      <c r="D25" s="1" t="s">
        <v>52</v>
      </c>
      <c r="E25" s="1" t="s">
        <v>52</v>
      </c>
      <c r="F25" s="1" t="s">
        <v>44</v>
      </c>
      <c r="G25" s="1" t="s">
        <v>59</v>
      </c>
      <c r="H25" s="1" t="s">
        <v>69</v>
      </c>
      <c r="I25" s="1" t="s">
        <v>72</v>
      </c>
      <c r="J25" s="1" t="s">
        <v>89</v>
      </c>
      <c r="K25" s="1" t="s">
        <v>109</v>
      </c>
      <c r="L25" s="1" t="s">
        <v>118</v>
      </c>
      <c r="M25" s="1" t="s">
        <v>123</v>
      </c>
      <c r="N25" s="1" t="s">
        <v>131</v>
      </c>
      <c r="O25" s="1" t="s">
        <v>137</v>
      </c>
      <c r="P25" s="1" t="s">
        <v>157</v>
      </c>
    </row>
    <row r="26" spans="1:17" s="11" customFormat="1" ht="66" customHeight="1" x14ac:dyDescent="0.2">
      <c r="A26" s="1" t="s">
        <v>81</v>
      </c>
      <c r="B26" s="16" t="s">
        <v>101</v>
      </c>
      <c r="C26" s="1" t="s">
        <v>6</v>
      </c>
      <c r="D26" s="1" t="s">
        <v>52</v>
      </c>
      <c r="E26" s="1" t="s">
        <v>52</v>
      </c>
      <c r="F26" s="1" t="s">
        <v>52</v>
      </c>
      <c r="G26" s="1" t="s">
        <v>52</v>
      </c>
      <c r="H26" s="1" t="s">
        <v>52</v>
      </c>
      <c r="I26" s="1" t="s">
        <v>52</v>
      </c>
      <c r="J26" s="1" t="s">
        <v>94</v>
      </c>
      <c r="K26" s="1" t="s">
        <v>110</v>
      </c>
      <c r="L26" s="1" t="s">
        <v>52</v>
      </c>
      <c r="M26" s="1" t="s">
        <v>52</v>
      </c>
      <c r="N26" s="1" t="s">
        <v>52</v>
      </c>
      <c r="O26" s="1" t="s">
        <v>52</v>
      </c>
      <c r="P26" s="1" t="s">
        <v>52</v>
      </c>
    </row>
    <row r="27" spans="1:17" s="11" customFormat="1" ht="66" customHeight="1" x14ac:dyDescent="0.2">
      <c r="A27" s="1" t="s">
        <v>84</v>
      </c>
      <c r="B27" s="22" t="s">
        <v>85</v>
      </c>
      <c r="C27" s="1" t="s">
        <v>7</v>
      </c>
      <c r="D27" s="1" t="s">
        <v>52</v>
      </c>
      <c r="E27" s="1" t="s">
        <v>52</v>
      </c>
      <c r="F27" s="1" t="s">
        <v>52</v>
      </c>
      <c r="G27" s="1" t="s">
        <v>52</v>
      </c>
      <c r="H27" s="1" t="s">
        <v>52</v>
      </c>
      <c r="I27" s="1" t="s">
        <v>52</v>
      </c>
      <c r="J27" s="1" t="s">
        <v>52</v>
      </c>
      <c r="K27" s="1" t="s">
        <v>115</v>
      </c>
      <c r="L27" s="1" t="s">
        <v>86</v>
      </c>
      <c r="M27" s="38">
        <v>7.5</v>
      </c>
      <c r="N27" s="1" t="s">
        <v>132</v>
      </c>
      <c r="O27" s="1" t="s">
        <v>138</v>
      </c>
      <c r="P27" s="1" t="s">
        <v>138</v>
      </c>
    </row>
    <row r="28" spans="1:17" s="11" customFormat="1" ht="50.25" customHeight="1" x14ac:dyDescent="0.2">
      <c r="A28" s="1" t="s">
        <v>40</v>
      </c>
      <c r="B28" s="22" t="s">
        <v>147</v>
      </c>
      <c r="C28" s="1" t="s">
        <v>37</v>
      </c>
      <c r="D28" s="1" t="s">
        <v>52</v>
      </c>
      <c r="E28" s="1" t="s">
        <v>52</v>
      </c>
      <c r="F28" s="1" t="s">
        <v>52</v>
      </c>
      <c r="G28" s="1" t="s">
        <v>52</v>
      </c>
      <c r="H28" s="1" t="s">
        <v>52</v>
      </c>
      <c r="I28" s="1" t="s">
        <v>52</v>
      </c>
      <c r="J28" s="1" t="s">
        <v>52</v>
      </c>
      <c r="K28" s="1" t="s">
        <v>52</v>
      </c>
      <c r="L28" s="1" t="s">
        <v>52</v>
      </c>
      <c r="M28" s="1" t="s">
        <v>52</v>
      </c>
      <c r="N28" s="1" t="s">
        <v>52</v>
      </c>
      <c r="O28" s="1" t="s">
        <v>52</v>
      </c>
      <c r="P28" s="1" t="s">
        <v>159</v>
      </c>
    </row>
    <row r="29" spans="1:17" s="11" customFormat="1" ht="30.75" customHeight="1" x14ac:dyDescent="0.2">
      <c r="A29" s="66" t="s">
        <v>55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8"/>
    </row>
    <row r="30" spans="1:17" s="11" customFormat="1" ht="51" customHeight="1" x14ac:dyDescent="0.2">
      <c r="A30" s="1" t="s">
        <v>1</v>
      </c>
      <c r="B30" s="16" t="s">
        <v>47</v>
      </c>
      <c r="C30" s="1" t="s">
        <v>37</v>
      </c>
      <c r="D30" s="1" t="s">
        <v>39</v>
      </c>
      <c r="E30" s="1" t="s">
        <v>40</v>
      </c>
      <c r="F30" s="1" t="s">
        <v>41</v>
      </c>
      <c r="G30" s="1" t="s">
        <v>8</v>
      </c>
      <c r="H30" s="1" t="s">
        <v>8</v>
      </c>
      <c r="I30" s="1" t="s">
        <v>8</v>
      </c>
      <c r="J30" s="1" t="s">
        <v>8</v>
      </c>
      <c r="K30" s="1" t="s">
        <v>96</v>
      </c>
      <c r="L30" s="1" t="s">
        <v>111</v>
      </c>
      <c r="M30" s="1" t="s">
        <v>8</v>
      </c>
      <c r="N30" s="1" t="s">
        <v>8</v>
      </c>
      <c r="O30" s="1" t="s">
        <v>8</v>
      </c>
      <c r="P30" s="1" t="s">
        <v>8</v>
      </c>
    </row>
    <row r="31" spans="1:17" s="11" customFormat="1" ht="54.75" customHeight="1" x14ac:dyDescent="0.2">
      <c r="A31" s="1" t="s">
        <v>2</v>
      </c>
      <c r="B31" s="16" t="s">
        <v>48</v>
      </c>
      <c r="C31" s="1" t="s">
        <v>37</v>
      </c>
      <c r="D31" s="1" t="s">
        <v>52</v>
      </c>
      <c r="E31" s="1" t="s">
        <v>52</v>
      </c>
      <c r="F31" s="1" t="s">
        <v>42</v>
      </c>
      <c r="G31" s="1" t="s">
        <v>42</v>
      </c>
      <c r="H31" s="1" t="s">
        <v>68</v>
      </c>
      <c r="I31" s="1" t="s">
        <v>73</v>
      </c>
      <c r="J31" s="1" t="s">
        <v>91</v>
      </c>
      <c r="K31" s="1" t="s">
        <v>112</v>
      </c>
      <c r="L31" s="1" t="s">
        <v>120</v>
      </c>
      <c r="M31" s="1" t="s">
        <v>124</v>
      </c>
      <c r="N31" s="1" t="s">
        <v>81</v>
      </c>
      <c r="O31" s="1" t="s">
        <v>139</v>
      </c>
      <c r="P31" s="53" t="s">
        <v>154</v>
      </c>
      <c r="Q31" s="45"/>
    </row>
    <row r="32" spans="1:17" s="11" customFormat="1" ht="61.5" customHeight="1" x14ac:dyDescent="0.2">
      <c r="A32" s="1" t="s">
        <v>12</v>
      </c>
      <c r="B32" s="16" t="s">
        <v>148</v>
      </c>
      <c r="C32" s="1" t="s">
        <v>6</v>
      </c>
      <c r="D32" s="1" t="s">
        <v>17</v>
      </c>
      <c r="E32" s="1" t="s">
        <v>28</v>
      </c>
      <c r="F32" s="1" t="s">
        <v>45</v>
      </c>
      <c r="G32" s="1" t="s">
        <v>29</v>
      </c>
      <c r="H32" s="1" t="s">
        <v>78</v>
      </c>
      <c r="I32" s="1" t="s">
        <v>74</v>
      </c>
      <c r="J32" s="1" t="s">
        <v>74</v>
      </c>
      <c r="K32" s="1" t="s">
        <v>113</v>
      </c>
      <c r="L32" s="1" t="s">
        <v>51</v>
      </c>
      <c r="M32" s="1" t="s">
        <v>51</v>
      </c>
      <c r="N32" s="1" t="s">
        <v>51</v>
      </c>
      <c r="O32" s="1" t="s">
        <v>51</v>
      </c>
      <c r="P32" s="39" t="s">
        <v>52</v>
      </c>
    </row>
    <row r="33" spans="1:17" s="11" customFormat="1" ht="99.75" customHeight="1" x14ac:dyDescent="0.2">
      <c r="A33" s="1" t="s">
        <v>34</v>
      </c>
      <c r="B33" s="16" t="s">
        <v>149</v>
      </c>
      <c r="C33" s="1" t="s">
        <v>6</v>
      </c>
      <c r="D33" s="1" t="s">
        <v>52</v>
      </c>
      <c r="E33" s="1" t="s">
        <v>52</v>
      </c>
      <c r="F33" s="1" t="s">
        <v>52</v>
      </c>
      <c r="G33" s="1" t="s">
        <v>52</v>
      </c>
      <c r="H33" s="1" t="s">
        <v>52</v>
      </c>
      <c r="I33" s="1" t="s">
        <v>52</v>
      </c>
      <c r="J33" s="1" t="s">
        <v>87</v>
      </c>
      <c r="K33" s="2">
        <v>7.1</v>
      </c>
      <c r="L33" s="1" t="s">
        <v>23</v>
      </c>
      <c r="M33" s="1" t="s">
        <v>125</v>
      </c>
      <c r="N33" s="1" t="s">
        <v>23</v>
      </c>
      <c r="O33" s="1" t="s">
        <v>140</v>
      </c>
      <c r="P33" s="1" t="s">
        <v>155</v>
      </c>
    </row>
    <row r="34" spans="1:17" s="11" customFormat="1" ht="99.75" customHeight="1" x14ac:dyDescent="0.2">
      <c r="A34" s="1" t="s">
        <v>35</v>
      </c>
      <c r="B34" s="23" t="s">
        <v>98</v>
      </c>
      <c r="C34" s="1" t="s">
        <v>6</v>
      </c>
      <c r="D34" s="1" t="s">
        <v>52</v>
      </c>
      <c r="E34" s="1" t="s">
        <v>52</v>
      </c>
      <c r="F34" s="1" t="s">
        <v>52</v>
      </c>
      <c r="G34" s="1" t="s">
        <v>52</v>
      </c>
      <c r="H34" s="1" t="s">
        <v>52</v>
      </c>
      <c r="I34" s="1" t="s">
        <v>52</v>
      </c>
      <c r="J34" s="1" t="s">
        <v>52</v>
      </c>
      <c r="K34" s="1" t="s">
        <v>114</v>
      </c>
      <c r="L34" s="1" t="s">
        <v>121</v>
      </c>
      <c r="M34" s="1" t="s">
        <v>126</v>
      </c>
      <c r="N34" s="39">
        <v>52.3</v>
      </c>
      <c r="O34" s="41">
        <v>32.799999999999997</v>
      </c>
      <c r="P34" s="41">
        <v>25.4</v>
      </c>
    </row>
    <row r="35" spans="1:17" s="11" customFormat="1" ht="99.75" customHeight="1" x14ac:dyDescent="0.2">
      <c r="A35" s="1" t="s">
        <v>36</v>
      </c>
      <c r="B35" s="47" t="s">
        <v>145</v>
      </c>
      <c r="C35" s="1" t="s">
        <v>6</v>
      </c>
      <c r="D35" s="1" t="s">
        <v>52</v>
      </c>
      <c r="E35" s="1" t="s">
        <v>52</v>
      </c>
      <c r="F35" s="1" t="s">
        <v>52</v>
      </c>
      <c r="G35" s="1" t="s">
        <v>52</v>
      </c>
      <c r="H35" s="1" t="s">
        <v>52</v>
      </c>
      <c r="I35" s="1" t="s">
        <v>52</v>
      </c>
      <c r="J35" s="1" t="s">
        <v>52</v>
      </c>
      <c r="K35" s="1" t="s">
        <v>52</v>
      </c>
      <c r="L35" s="1" t="s">
        <v>52</v>
      </c>
      <c r="M35" s="1" t="s">
        <v>52</v>
      </c>
      <c r="N35" s="1" t="s">
        <v>52</v>
      </c>
      <c r="O35" s="1" t="s">
        <v>52</v>
      </c>
      <c r="P35" s="1" t="s">
        <v>156</v>
      </c>
      <c r="Q35" s="1"/>
    </row>
    <row r="36" spans="1:17" s="11" customFormat="1" ht="22.5" customHeight="1" x14ac:dyDescent="0.2">
      <c r="A36" s="66" t="s">
        <v>102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8"/>
    </row>
    <row r="37" spans="1:17" s="11" customFormat="1" ht="76.5" customHeight="1" x14ac:dyDescent="0.2">
      <c r="A37" s="24" t="s">
        <v>1</v>
      </c>
      <c r="B37" s="16" t="s">
        <v>11</v>
      </c>
      <c r="C37" s="1" t="s">
        <v>37</v>
      </c>
      <c r="D37" s="1" t="s">
        <v>16</v>
      </c>
      <c r="E37" s="1" t="s">
        <v>27</v>
      </c>
      <c r="F37" s="1" t="s">
        <v>46</v>
      </c>
      <c r="G37" s="1" t="s">
        <v>24</v>
      </c>
      <c r="H37" s="1" t="s">
        <v>12</v>
      </c>
      <c r="I37" s="1" t="s">
        <v>34</v>
      </c>
      <c r="J37" s="1" t="s">
        <v>8</v>
      </c>
      <c r="K37" s="1" t="s">
        <v>12</v>
      </c>
      <c r="L37" s="1" t="s">
        <v>52</v>
      </c>
      <c r="M37" s="1" t="s">
        <v>52</v>
      </c>
      <c r="N37" s="1" t="s">
        <v>52</v>
      </c>
      <c r="O37" s="1" t="s">
        <v>52</v>
      </c>
      <c r="P37" s="39" t="s">
        <v>52</v>
      </c>
    </row>
    <row r="38" spans="1:17" s="25" customFormat="1" ht="38.25" customHeight="1" x14ac:dyDescent="0.25">
      <c r="A38" s="54" t="s">
        <v>103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6"/>
    </row>
    <row r="39" spans="1:17" ht="57" customHeight="1" x14ac:dyDescent="0.2">
      <c r="A39" s="24">
        <v>1</v>
      </c>
      <c r="B39" s="16" t="s">
        <v>70</v>
      </c>
      <c r="C39" s="1" t="s">
        <v>37</v>
      </c>
      <c r="D39" s="1" t="s">
        <v>52</v>
      </c>
      <c r="E39" s="1" t="s">
        <v>52</v>
      </c>
      <c r="F39" s="1" t="s">
        <v>52</v>
      </c>
      <c r="G39" s="1" t="s">
        <v>52</v>
      </c>
      <c r="H39" s="1" t="s">
        <v>52</v>
      </c>
      <c r="I39" s="26" t="s">
        <v>75</v>
      </c>
      <c r="J39" s="26" t="s">
        <v>88</v>
      </c>
      <c r="K39" s="26">
        <v>20</v>
      </c>
      <c r="L39" s="26" t="s">
        <v>95</v>
      </c>
      <c r="M39" s="26">
        <v>1</v>
      </c>
      <c r="N39" s="26" t="s">
        <v>52</v>
      </c>
      <c r="O39" s="26" t="s">
        <v>52</v>
      </c>
      <c r="P39" s="39" t="s">
        <v>52</v>
      </c>
    </row>
    <row r="40" spans="1:17" s="27" customFormat="1" ht="36.75" customHeight="1" x14ac:dyDescent="0.25">
      <c r="A40" s="59" t="s">
        <v>144</v>
      </c>
      <c r="B40" s="59"/>
      <c r="C40" s="59"/>
      <c r="D40" s="59"/>
      <c r="E40" s="59"/>
      <c r="F40" s="28"/>
      <c r="G40" s="28"/>
      <c r="H40" s="28"/>
      <c r="I40" s="28"/>
    </row>
    <row r="41" spans="1:17" s="27" customFormat="1" ht="15.75" x14ac:dyDescent="0.25">
      <c r="A41" s="60" t="s">
        <v>143</v>
      </c>
      <c r="B41" s="60"/>
      <c r="C41" s="60"/>
      <c r="D41" s="60"/>
      <c r="E41" s="60"/>
    </row>
    <row r="42" spans="1:17" s="27" customFormat="1" ht="33" customHeight="1" x14ac:dyDescent="0.25">
      <c r="A42" s="60"/>
      <c r="B42" s="60"/>
      <c r="C42" s="60"/>
      <c r="D42" s="60"/>
      <c r="E42" s="60"/>
    </row>
    <row r="43" spans="1:17" ht="15.75" customHeight="1" x14ac:dyDescent="0.3">
      <c r="A43" s="62" t="s">
        <v>150</v>
      </c>
      <c r="B43" s="62"/>
      <c r="C43" s="62"/>
      <c r="D43" s="62"/>
      <c r="E43" s="62"/>
      <c r="F43" s="29"/>
      <c r="L43" s="6"/>
    </row>
    <row r="44" spans="1:17" s="30" customFormat="1" ht="23.25" customHeight="1" x14ac:dyDescent="0.3">
      <c r="A44" s="60" t="s">
        <v>151</v>
      </c>
      <c r="B44" s="60"/>
      <c r="C44" s="60"/>
      <c r="D44" s="60"/>
      <c r="E44" s="60"/>
      <c r="F44" s="27"/>
      <c r="I44" s="48"/>
      <c r="J44" s="48"/>
      <c r="K44" s="48"/>
      <c r="L44" s="48"/>
      <c r="M44" s="48"/>
      <c r="N44" s="48"/>
      <c r="O44" s="48"/>
    </row>
    <row r="45" spans="1:17" s="30" customFormat="1" ht="70.5" customHeight="1" x14ac:dyDescent="0.3">
      <c r="A45" s="60"/>
      <c r="B45" s="60"/>
      <c r="C45" s="60"/>
      <c r="D45" s="60"/>
      <c r="E45" s="60"/>
      <c r="F45" s="27"/>
      <c r="I45" s="46"/>
      <c r="J45" s="46"/>
      <c r="K45" s="46"/>
      <c r="L45" s="46"/>
      <c r="M45" s="46"/>
      <c r="N45" s="46"/>
      <c r="O45" s="46"/>
    </row>
    <row r="46" spans="1:17" s="30" customFormat="1" ht="40.5" customHeight="1" x14ac:dyDescent="0.35">
      <c r="A46" s="61" t="s">
        <v>134</v>
      </c>
      <c r="B46" s="61"/>
      <c r="C46" s="61"/>
      <c r="D46" s="61"/>
      <c r="E46" s="61"/>
      <c r="F46" s="61"/>
      <c r="I46" s="48"/>
      <c r="J46" s="48"/>
      <c r="K46" s="48"/>
      <c r="L46" s="48"/>
      <c r="M46" s="58" t="s">
        <v>146</v>
      </c>
      <c r="N46" s="58"/>
      <c r="O46" s="58"/>
    </row>
    <row r="47" spans="1:17" s="32" customFormat="1" ht="62.25" customHeight="1" x14ac:dyDescent="0.35"/>
    <row r="48" spans="1:17" s="34" customFormat="1" ht="23.25" x14ac:dyDescent="0.35">
      <c r="A48" s="31"/>
      <c r="B48" s="33"/>
      <c r="C48" s="33"/>
      <c r="D48" s="33"/>
      <c r="E48" s="33"/>
      <c r="L48" s="32"/>
    </row>
    <row r="49" spans="1:15" ht="18.75" x14ac:dyDescent="0.3">
      <c r="A49" s="35"/>
      <c r="B49" s="35"/>
      <c r="C49" s="35"/>
      <c r="D49" s="35"/>
      <c r="E49" s="35"/>
      <c r="L49" s="6"/>
    </row>
    <row r="50" spans="1:15" ht="18.75" x14ac:dyDescent="0.3">
      <c r="A50" s="35"/>
      <c r="B50" s="35"/>
      <c r="C50" s="35"/>
      <c r="D50" s="35"/>
      <c r="E50" s="35"/>
      <c r="L50" s="6"/>
    </row>
    <row r="51" spans="1:15" ht="18.75" x14ac:dyDescent="0.3">
      <c r="A51" s="35"/>
      <c r="B51" s="35"/>
      <c r="C51" s="35"/>
      <c r="D51" s="35"/>
      <c r="E51" s="35"/>
      <c r="L51" s="6"/>
    </row>
    <row r="52" spans="1:15" ht="19.5" x14ac:dyDescent="0.3">
      <c r="A52" s="36"/>
      <c r="B52" s="37"/>
      <c r="C52" s="35"/>
      <c r="D52" s="35"/>
      <c r="E52" s="35"/>
      <c r="L52" s="27"/>
      <c r="N52" s="30" t="s">
        <v>90</v>
      </c>
      <c r="O52" s="40"/>
    </row>
    <row r="53" spans="1:15" ht="15.75" x14ac:dyDescent="0.25">
      <c r="A53" s="35"/>
      <c r="B53" s="35"/>
      <c r="C53" s="35"/>
      <c r="D53" s="35"/>
      <c r="E53" s="35"/>
      <c r="L53" s="27"/>
    </row>
    <row r="54" spans="1:15" ht="15.75" x14ac:dyDescent="0.25">
      <c r="A54" s="35"/>
      <c r="B54" s="35"/>
      <c r="C54" s="35"/>
      <c r="D54" s="35"/>
      <c r="E54" s="35"/>
      <c r="L54" s="27"/>
    </row>
    <row r="55" spans="1:15" ht="15.75" x14ac:dyDescent="0.25">
      <c r="A55" s="35"/>
      <c r="B55" s="35"/>
      <c r="C55" s="35"/>
      <c r="D55" s="35"/>
      <c r="E55" s="35"/>
      <c r="L55" s="27"/>
    </row>
    <row r="56" spans="1:15" x14ac:dyDescent="0.2">
      <c r="A56" s="35"/>
      <c r="B56" s="35"/>
      <c r="C56" s="35"/>
      <c r="D56" s="35"/>
      <c r="E56" s="35"/>
    </row>
    <row r="57" spans="1:15" x14ac:dyDescent="0.2">
      <c r="A57" s="35"/>
      <c r="B57" s="35"/>
      <c r="C57" s="35"/>
      <c r="D57" s="35"/>
      <c r="E57" s="35"/>
    </row>
    <row r="58" spans="1:15" x14ac:dyDescent="0.2">
      <c r="A58" s="35"/>
      <c r="B58" s="35"/>
      <c r="C58" s="35"/>
      <c r="D58" s="35"/>
      <c r="E58" s="35"/>
    </row>
    <row r="59" spans="1:15" x14ac:dyDescent="0.2">
      <c r="A59" s="35"/>
      <c r="B59" s="35"/>
      <c r="C59" s="35"/>
      <c r="D59" s="35"/>
      <c r="E59" s="35"/>
    </row>
    <row r="60" spans="1:15" x14ac:dyDescent="0.2">
      <c r="A60" s="35"/>
      <c r="B60" s="35"/>
      <c r="C60" s="35"/>
      <c r="D60" s="35"/>
      <c r="E60" s="35"/>
    </row>
    <row r="61" spans="1:15" x14ac:dyDescent="0.2">
      <c r="A61" s="35"/>
      <c r="B61" s="35"/>
      <c r="C61" s="35"/>
      <c r="D61" s="35"/>
      <c r="E61" s="35"/>
    </row>
    <row r="62" spans="1:15" x14ac:dyDescent="0.2">
      <c r="A62" s="35"/>
      <c r="B62" s="35"/>
      <c r="C62" s="35"/>
      <c r="D62" s="35"/>
      <c r="E62" s="35"/>
    </row>
    <row r="63" spans="1:15" x14ac:dyDescent="0.2">
      <c r="A63" s="35"/>
      <c r="B63" s="35"/>
      <c r="C63" s="35"/>
      <c r="D63" s="35"/>
      <c r="E63" s="35"/>
    </row>
  </sheetData>
  <mergeCells count="19">
    <mergeCell ref="E8:P8"/>
    <mergeCell ref="A10:P10"/>
    <mergeCell ref="A29:P29"/>
    <mergeCell ref="A36:P36"/>
    <mergeCell ref="A4:C4"/>
    <mergeCell ref="A8:A9"/>
    <mergeCell ref="B8:B9"/>
    <mergeCell ref="C8:C9"/>
    <mergeCell ref="D8:D9"/>
    <mergeCell ref="A6:O6"/>
    <mergeCell ref="L5:O5"/>
    <mergeCell ref="A38:P38"/>
    <mergeCell ref="A14:O14"/>
    <mergeCell ref="M46:O46"/>
    <mergeCell ref="A40:E40"/>
    <mergeCell ref="A41:E42"/>
    <mergeCell ref="A46:F46"/>
    <mergeCell ref="A44:E45"/>
    <mergeCell ref="A43:E43"/>
  </mergeCells>
  <printOptions horizontalCentered="1"/>
  <pageMargins left="0.39370078740157483" right="0.15748031496062992" top="0.78740157480314965" bottom="0.35433070866141736" header="0" footer="0.27559055118110237"/>
  <pageSetup paperSize="9" scale="65" fitToHeight="0" orientation="landscape" useFirstPageNumber="1" r:id="rId1"/>
  <headerFooter differentFirst="1" scaleWithDoc="0">
    <oddHeader>&amp;C&amp;P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</vt:lpstr>
      <vt:lpstr>прил.1!Заголовки_для_печати</vt:lpstr>
      <vt:lpstr>прил.1!Область_печати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Тулинова</cp:lastModifiedBy>
  <cp:lastPrinted>2026-02-09T06:13:35Z</cp:lastPrinted>
  <dcterms:created xsi:type="dcterms:W3CDTF">2005-05-11T09:34:44Z</dcterms:created>
  <dcterms:modified xsi:type="dcterms:W3CDTF">2026-03-10T07:29:58Z</dcterms:modified>
</cp:coreProperties>
</file>